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5EF7502A-8706-4F26-814B-881AFE92C615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24" i="1" s="1"/>
</calcChain>
</file>

<file path=xl/sharedStrings.xml><?xml version="1.0" encoding="utf-8"?>
<sst xmlns="http://schemas.openxmlformats.org/spreadsheetml/2006/main" count="40" uniqueCount="39">
  <si>
    <t>ЄДРПОУ</t>
  </si>
  <si>
    <t>Найменування</t>
  </si>
  <si>
    <t>Сальдо по платнику</t>
  </si>
  <si>
    <t>08563719</t>
  </si>
  <si>
    <t>БВК №119</t>
  </si>
  <si>
    <t>20572069</t>
  </si>
  <si>
    <t>ДП МА "БОРИСПІЛЬ",ДП МА "Бориспіль",Д</t>
  </si>
  <si>
    <t>22991617</t>
  </si>
  <si>
    <t>Київське КЕУ</t>
  </si>
  <si>
    <t>23730020</t>
  </si>
  <si>
    <t>АВТ БАВАРIЯ ТОВ з iнозем. iн</t>
  </si>
  <si>
    <t>25266354</t>
  </si>
  <si>
    <t>ТОВАРИСТВО З ОБМЕЖЕНОЮ ВІДПОВІДАЛЬНІС</t>
  </si>
  <si>
    <t>33283936</t>
  </si>
  <si>
    <t>ТОВ "Роял Кейтерiнг",ТОВАРИСТВО З ОБМ</t>
  </si>
  <si>
    <t>33678185</t>
  </si>
  <si>
    <t>КОМУНАЛЬНЕ ПІДПРИЄМСТВО "ГОРЯНИН" ГІР</t>
  </si>
  <si>
    <t>34430873</t>
  </si>
  <si>
    <t>ТОВ "Альянс Холдинг"</t>
  </si>
  <si>
    <t>35512050</t>
  </si>
  <si>
    <t>ТОВ "БФ Склад",ТОВАРИСТВО З ОБМЕЖЕНОЮ</t>
  </si>
  <si>
    <t>35512066</t>
  </si>
  <si>
    <t>ТОВ  БФ ЗАВОД,ТОВ  "БФ ЗАВОД" (соціал</t>
  </si>
  <si>
    <t>36230012</t>
  </si>
  <si>
    <t>36413357</t>
  </si>
  <si>
    <t>ТОВ "ОФІС МЕНЕДЖМЕНТ",ТОВАРИСТВО З ОБ</t>
  </si>
  <si>
    <t>36926449</t>
  </si>
  <si>
    <t>ТОВ "НІКО АВТО ІНВЕСТ"</t>
  </si>
  <si>
    <t>37341954</t>
  </si>
  <si>
    <t>ТОВ "АЙРЕН ДЕЙЛ"</t>
  </si>
  <si>
    <t>38305367</t>
  </si>
  <si>
    <t>Сокар Петролеум ТОВ,ТОВ "СОКАР ПЕТРОЛ</t>
  </si>
  <si>
    <t>44244517</t>
  </si>
  <si>
    <t>КАНТРI ТАУНХАУС ОСББ</t>
  </si>
  <si>
    <t>44768034</t>
  </si>
  <si>
    <t>ДЕРЖАВНЕ СПЕЦІАЛІЗОВАНЕ ГОСПОДАРСЬКЕ ПІДПРИЄМСТВО "ЛІСИ УКРАЇНИ"</t>
  </si>
  <si>
    <t>Додаток 5</t>
  </si>
  <si>
    <t xml:space="preserve">Рентна плата за спеціальне використання лісових ресурсів (крім рентної плати за спец. викор. лісових ресурсів в частині деревини, заготовленої в порядку рубок головного користування)       </t>
  </si>
  <si>
    <t>ККД 13030100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</si>
</sst>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9" fontId="3" fillId="0" borderId="1" xfId="0" applyNumberFormat="1" applyFont="1" applyBorder="1"/>
    <xf numFmtId="43" fontId="4" fillId="0" borderId="0" xfId="1" applyFont="1"/>
    <xf numFmtId="9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pane ySplit="4" topLeftCell="A5" activePane="bottomLeft" state="frozen"/>
      <selection pane="bottomLeft" activeCell="C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  <col min="4" max="4" width="13.7109375" customWidth="1"/>
  </cols>
  <sheetData>
    <row r="1" spans="1:4" ht="15.75" x14ac:dyDescent="0.25">
      <c r="B1" s="7"/>
      <c r="C1" s="7" t="s">
        <v>36</v>
      </c>
    </row>
    <row r="2" spans="1:4" ht="60" customHeight="1" x14ac:dyDescent="0.25">
      <c r="B2" s="8" t="s">
        <v>37</v>
      </c>
      <c r="C2" s="8"/>
    </row>
    <row r="3" spans="1:4" ht="15.75" x14ac:dyDescent="0.25">
      <c r="B3" s="9" t="s">
        <v>38</v>
      </c>
      <c r="C3" s="7"/>
      <c r="D3" s="6">
        <v>0.05</v>
      </c>
    </row>
    <row r="4" spans="1:4" ht="30" x14ac:dyDescent="0.25">
      <c r="A4" s="1" t="s">
        <v>0</v>
      </c>
      <c r="B4" s="1" t="s">
        <v>1</v>
      </c>
      <c r="C4" s="1" t="s">
        <v>2</v>
      </c>
      <c r="D4" s="4">
        <v>0.05</v>
      </c>
    </row>
    <row r="5" spans="1:4" x14ac:dyDescent="0.25">
      <c r="A5" s="2" t="s">
        <v>3</v>
      </c>
      <c r="B5" s="2" t="s">
        <v>4</v>
      </c>
      <c r="C5" s="3">
        <v>1428.97</v>
      </c>
      <c r="D5" s="2">
        <f>C5*5%</f>
        <v>71.44850000000001</v>
      </c>
    </row>
    <row r="6" spans="1:4" x14ac:dyDescent="0.25">
      <c r="A6" s="2" t="s">
        <v>5</v>
      </c>
      <c r="B6" s="2" t="s">
        <v>6</v>
      </c>
      <c r="C6" s="3">
        <v>94428.73</v>
      </c>
      <c r="D6" s="2">
        <f t="shared" ref="D6:D21" si="0">C6*5%</f>
        <v>4721.4364999999998</v>
      </c>
    </row>
    <row r="7" spans="1:4" x14ac:dyDescent="0.25">
      <c r="A7" s="2" t="s">
        <v>7</v>
      </c>
      <c r="B7" s="2" t="s">
        <v>8</v>
      </c>
      <c r="C7" s="3">
        <v>7164.35</v>
      </c>
      <c r="D7" s="2">
        <f t="shared" si="0"/>
        <v>358.21750000000003</v>
      </c>
    </row>
    <row r="8" spans="1:4" x14ac:dyDescent="0.25">
      <c r="A8" s="2" t="s">
        <v>9</v>
      </c>
      <c r="B8" s="2" t="s">
        <v>10</v>
      </c>
      <c r="C8" s="3">
        <v>3582.75</v>
      </c>
      <c r="D8" s="2">
        <f t="shared" si="0"/>
        <v>179.13750000000002</v>
      </c>
    </row>
    <row r="9" spans="1:4" x14ac:dyDescent="0.25">
      <c r="A9" s="2" t="s">
        <v>11</v>
      </c>
      <c r="B9" s="2" t="s">
        <v>12</v>
      </c>
      <c r="C9" s="3">
        <v>10000</v>
      </c>
      <c r="D9" s="2">
        <f t="shared" si="0"/>
        <v>500</v>
      </c>
    </row>
    <row r="10" spans="1:4" x14ac:dyDescent="0.25">
      <c r="A10" s="2" t="s">
        <v>13</v>
      </c>
      <c r="B10" s="2" t="s">
        <v>14</v>
      </c>
      <c r="C10" s="3">
        <v>236.77</v>
      </c>
      <c r="D10" s="2">
        <f t="shared" si="0"/>
        <v>11.838500000000002</v>
      </c>
    </row>
    <row r="11" spans="1:4" x14ac:dyDescent="0.25">
      <c r="A11" s="2" t="s">
        <v>15</v>
      </c>
      <c r="B11" s="2" t="s">
        <v>16</v>
      </c>
      <c r="C11" s="3">
        <v>63735.46</v>
      </c>
      <c r="D11" s="2">
        <f t="shared" si="0"/>
        <v>3186.7730000000001</v>
      </c>
    </row>
    <row r="12" spans="1:4" x14ac:dyDescent="0.25">
      <c r="A12" s="2" t="s">
        <v>17</v>
      </c>
      <c r="B12" s="2" t="s">
        <v>18</v>
      </c>
      <c r="C12" s="3">
        <v>2229.62</v>
      </c>
      <c r="D12" s="2">
        <f t="shared" si="0"/>
        <v>111.48099999999999</v>
      </c>
    </row>
    <row r="13" spans="1:4" x14ac:dyDescent="0.25">
      <c r="A13" s="2" t="s">
        <v>19</v>
      </c>
      <c r="B13" s="2" t="s">
        <v>20</v>
      </c>
      <c r="C13" s="3">
        <v>822.13</v>
      </c>
      <c r="D13" s="2">
        <f t="shared" si="0"/>
        <v>41.106500000000004</v>
      </c>
    </row>
    <row r="14" spans="1:4" x14ac:dyDescent="0.25">
      <c r="A14" s="2" t="s">
        <v>21</v>
      </c>
      <c r="B14" s="2" t="s">
        <v>22</v>
      </c>
      <c r="C14" s="3">
        <v>432</v>
      </c>
      <c r="D14" s="2">
        <f t="shared" si="0"/>
        <v>21.6</v>
      </c>
    </row>
    <row r="15" spans="1:4" x14ac:dyDescent="0.25">
      <c r="A15" s="2" t="s">
        <v>23</v>
      </c>
      <c r="B15" s="2" t="s">
        <v>12</v>
      </c>
      <c r="C15" s="3">
        <v>562.16</v>
      </c>
      <c r="D15" s="2">
        <f t="shared" si="0"/>
        <v>28.108000000000001</v>
      </c>
    </row>
    <row r="16" spans="1:4" x14ac:dyDescent="0.25">
      <c r="A16" s="2" t="s">
        <v>24</v>
      </c>
      <c r="B16" s="2" t="s">
        <v>25</v>
      </c>
      <c r="C16" s="3">
        <v>299.95999999999998</v>
      </c>
      <c r="D16" s="2">
        <f t="shared" si="0"/>
        <v>14.997999999999999</v>
      </c>
    </row>
    <row r="17" spans="1:4" x14ac:dyDescent="0.25">
      <c r="A17" s="2" t="s">
        <v>26</v>
      </c>
      <c r="B17" s="2" t="s">
        <v>27</v>
      </c>
      <c r="C17" s="3">
        <v>5660.49</v>
      </c>
      <c r="D17" s="2">
        <f t="shared" si="0"/>
        <v>283.02449999999999</v>
      </c>
    </row>
    <row r="18" spans="1:4" x14ac:dyDescent="0.25">
      <c r="A18" s="2" t="s">
        <v>28</v>
      </c>
      <c r="B18" s="2" t="s">
        <v>29</v>
      </c>
      <c r="C18" s="3">
        <v>709.42</v>
      </c>
      <c r="D18" s="2">
        <f t="shared" si="0"/>
        <v>35.470999999999997</v>
      </c>
    </row>
    <row r="19" spans="1:4" x14ac:dyDescent="0.25">
      <c r="A19" s="2" t="s">
        <v>30</v>
      </c>
      <c r="B19" s="2" t="s">
        <v>31</v>
      </c>
      <c r="C19" s="3">
        <v>4696.55</v>
      </c>
      <c r="D19" s="2">
        <f t="shared" si="0"/>
        <v>234.82750000000001</v>
      </c>
    </row>
    <row r="20" spans="1:4" x14ac:dyDescent="0.25">
      <c r="A20" s="2" t="s">
        <v>32</v>
      </c>
      <c r="B20" s="2" t="s">
        <v>33</v>
      </c>
      <c r="C20" s="3">
        <v>1199</v>
      </c>
      <c r="D20" s="2">
        <f t="shared" si="0"/>
        <v>59.95</v>
      </c>
    </row>
    <row r="21" spans="1:4" x14ac:dyDescent="0.25">
      <c r="A21" s="2" t="s">
        <v>34</v>
      </c>
      <c r="B21" s="2" t="s">
        <v>35</v>
      </c>
      <c r="C21" s="3">
        <v>263.3</v>
      </c>
      <c r="D21" s="2">
        <f t="shared" si="0"/>
        <v>13.165000000000001</v>
      </c>
    </row>
    <row r="24" spans="1:4" ht="15.75" x14ac:dyDescent="0.25">
      <c r="D24" s="5">
        <f>SUM(D5:D23)</f>
        <v>9872.5830000000005</v>
      </c>
    </row>
  </sheetData>
  <autoFilter ref="A4:C4" xr:uid="{00000000-0009-0000-0000-000000000000}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2026-07-02T10:40:20Z</dcterms:created>
  <dcterms:modified xsi:type="dcterms:W3CDTF">2026-07-02T13:15:14Z</dcterms:modified>
</cp:coreProperties>
</file>